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A@H 2022-23 Discipline Plans\"/>
    </mc:Choice>
  </mc:AlternateContent>
  <xr:revisionPtr revIDLastSave="0" documentId="8_{BF2BD9F7-76E1-4AB8-8D23-3F5BF429E076}" xr6:coauthVersionLast="47" xr6:coauthVersionMax="47" xr10:uidLastSave="{00000000-0000-0000-0000-000000000000}"/>
  <bookViews>
    <workbookView xWindow="3330" yWindow="3330" windowWidth="21600" windowHeight="11370" activeTab="2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<sst xmlns="http://schemas.openxmlformats.org/spreadsheetml/2006/main" count="164" uniqueCount="70">
  <si>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</si>
  <si>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</si>
  <si>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</si>
  <si>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</si>
  <si>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</si>
  <si>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</si>
  <si>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</si>
  <si>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</si>
  <si>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</si>
  <si>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</si>
  <si>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</si>
  <si>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</si>
  <si>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</si>
  <si>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</si>
  <si>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</si>
  <si>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</si>
  <si>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</si>
  <si>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</si>
  <si>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</si>
  <si>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</si>
  <si>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</si>
  <si>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</si>
  <si>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</si>
  <si>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</si>
  <si>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</si>
  <si>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</si>
  <si>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</si>
  <si>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</si>
  <si>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</si>
  <si>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</si>
  <si>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</si>
  <si>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</si>
  <si>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</si>
  <si>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</si>
  <si>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</si>
  <si>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</si>
  <si>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</si>
  <si>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</si>
  <si>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</si>
  <si>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</si>
  <si>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</si>
  <si>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</si>
  <si>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</si>
  <si>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</si>
  <si>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</si>
  <si>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</si>
  <si>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</si>
  <si>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</si>
  <si>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</si>
  <si>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</si>
  <si>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</si>
  <si>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</si>
  <si>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</si>
  <si>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</si>
  <si>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</si>
  <si>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</si>
  <si>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</si>
  <si>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</si>
  <si>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</si>
  <si>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</si>
  <si>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</si>
  <si>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</si>
  <si>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</si>
  <si>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SPAN</t>
  </si>
  <si>
    <t>1A</t>
  </si>
  <si>
    <t>24-27</t>
  </si>
  <si>
    <t>1B</t>
  </si>
  <si>
    <t>2A/2B</t>
  </si>
  <si>
    <t>Spring 23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</si>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</sst>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10" activePane="bottomLeft" state="frozen"/>
      <selection activeCell="E3" sqref="E3"/>
      <selection pane="bottomLeft" activeCell="F13" sqref="F13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SPAN</v>
      </c>
      <c r="H2" s="127"/>
      <c r="I2" s="127"/>
      <c r="J2" s="13">
        <f>'2022-23 Summary'!D2</f>
        <v>4</v>
      </c>
      <c r="K2" s="5">
        <f>SUM(K7:K24)</f>
        <v>0.33333333333333331</v>
      </c>
      <c r="L2" s="5">
        <f>SUM(L7:L24)</f>
        <v>125</v>
      </c>
      <c r="M2" s="5">
        <f>SUM(M7:M24)</f>
        <v>4.166666666666667</v>
      </c>
      <c r="N2" s="32">
        <f>L2/K2</f>
        <v>375</v>
      </c>
      <c r="O2" s="103" t="s">
        <v>53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50</v>
      </c>
      <c r="I3" s="122"/>
      <c r="J3" s="123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 t="s">
        <v>63</v>
      </c>
      <c r="B10" s="58" t="s">
        <v>64</v>
      </c>
      <c r="C10" s="58" t="s">
        <v>56</v>
      </c>
      <c r="D10" s="58">
        <v>35</v>
      </c>
      <c r="E10" s="58">
        <v>18</v>
      </c>
      <c r="F10" s="58">
        <v>25</v>
      </c>
      <c r="G10" s="58">
        <v>1</v>
      </c>
      <c r="H10" s="70">
        <f t="shared" ref="H10:H24" si="7">F10*G10</f>
        <v>25</v>
      </c>
      <c r="I10" s="88">
        <v>5</v>
      </c>
      <c r="J10" s="88">
        <v>5</v>
      </c>
      <c r="K10" s="69">
        <f t="shared" si="3"/>
        <v>0.33333333333333331</v>
      </c>
      <c r="L10" s="70">
        <f t="shared" si="4"/>
        <v>125</v>
      </c>
      <c r="M10" s="71">
        <f t="shared" si="5"/>
        <v>4.166666666666667</v>
      </c>
      <c r="N10" s="69">
        <f t="shared" si="6"/>
        <v>375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E3" sqref="E3"/>
      <selection pane="bottomLeft" activeCell="B21" sqref="B2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SPAN</v>
      </c>
      <c r="G2" s="130"/>
      <c r="H2" s="130"/>
      <c r="I2" s="13">
        <f>'2022-23 Summary'!D2</f>
        <v>4</v>
      </c>
      <c r="J2" s="5">
        <f>SUM(J7:J42)</f>
        <v>1.9333333333333331</v>
      </c>
      <c r="K2" s="6">
        <f>SUM(K7:K42)</f>
        <v>685</v>
      </c>
      <c r="L2" s="7">
        <f>SUM(L7:L42)</f>
        <v>22.833333333333332</v>
      </c>
      <c r="M2" s="7">
        <f>K2/J2</f>
        <v>354.31034482758622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50</v>
      </c>
      <c r="H3" s="122"/>
      <c r="I3" s="123"/>
      <c r="J3" s="5">
        <f>'2022-23 Summary'!D2-'Summer 22'!K2-'Fall 22'!J2-'Spring 23'!I2</f>
        <v>6.6666666666666874E-2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 t="s">
        <v>63</v>
      </c>
      <c r="B16" s="44" t="s">
        <v>64</v>
      </c>
      <c r="C16" s="54">
        <v>35</v>
      </c>
      <c r="D16" s="54" t="s">
        <v>65</v>
      </c>
      <c r="E16" s="54">
        <v>30</v>
      </c>
      <c r="F16" s="54">
        <v>3</v>
      </c>
      <c r="G16" s="75">
        <f t="shared" si="0"/>
        <v>90</v>
      </c>
      <c r="H16" s="55">
        <v>5</v>
      </c>
      <c r="I16" s="55">
        <v>5</v>
      </c>
      <c r="J16" s="69">
        <f t="shared" si="3"/>
        <v>1</v>
      </c>
      <c r="K16" s="70">
        <f t="shared" si="4"/>
        <v>450</v>
      </c>
      <c r="L16" s="71">
        <f t="shared" si="5"/>
        <v>15</v>
      </c>
      <c r="M16" s="69">
        <f t="shared" si="6"/>
        <v>450</v>
      </c>
      <c r="N16" s="56"/>
    </row>
    <row r="17" spans="1:14" ht="15.75" customHeight="1" x14ac:dyDescent="0.25">
      <c r="A17" s="54" t="s">
        <v>63</v>
      </c>
      <c r="B17" s="44" t="s">
        <v>66</v>
      </c>
      <c r="C17" s="54">
        <v>35</v>
      </c>
      <c r="D17" s="54">
        <v>14</v>
      </c>
      <c r="E17" s="54">
        <v>20</v>
      </c>
      <c r="F17" s="54">
        <v>1</v>
      </c>
      <c r="G17" s="75">
        <f t="shared" si="0"/>
        <v>20</v>
      </c>
      <c r="H17" s="55">
        <v>5</v>
      </c>
      <c r="I17" s="55">
        <v>5</v>
      </c>
      <c r="J17" s="69">
        <f t="shared" si="3"/>
        <v>0.33333333333333331</v>
      </c>
      <c r="K17" s="70">
        <f t="shared" si="4"/>
        <v>100</v>
      </c>
      <c r="L17" s="71">
        <f t="shared" si="5"/>
        <v>3.3333333333333335</v>
      </c>
      <c r="M17" s="69">
        <f t="shared" si="6"/>
        <v>300</v>
      </c>
      <c r="N17" s="56"/>
    </row>
    <row r="18" spans="1:14" ht="15.75" customHeight="1" x14ac:dyDescent="0.25">
      <c r="A18" s="54" t="s">
        <v>63</v>
      </c>
      <c r="B18" s="44" t="s">
        <v>67</v>
      </c>
      <c r="C18" s="54">
        <v>30</v>
      </c>
      <c r="D18" s="54">
        <v>8</v>
      </c>
      <c r="E18" s="54">
        <v>15</v>
      </c>
      <c r="F18" s="54">
        <v>1</v>
      </c>
      <c r="G18" s="75">
        <f t="shared" si="0"/>
        <v>15</v>
      </c>
      <c r="H18" s="55">
        <v>4</v>
      </c>
      <c r="I18" s="55">
        <v>4</v>
      </c>
      <c r="J18" s="69">
        <f t="shared" si="3"/>
        <v>0.26666666666666666</v>
      </c>
      <c r="K18" s="70">
        <f t="shared" si="4"/>
        <v>60</v>
      </c>
      <c r="L18" s="71">
        <f t="shared" si="5"/>
        <v>2</v>
      </c>
      <c r="M18" s="69">
        <f t="shared" si="6"/>
        <v>225</v>
      </c>
      <c r="N18" s="56"/>
    </row>
    <row r="19" spans="1:14" ht="15.75" customHeight="1" x14ac:dyDescent="0.25">
      <c r="A19" s="54" t="s">
        <v>63</v>
      </c>
      <c r="B19" s="44">
        <v>21</v>
      </c>
      <c r="C19" s="54">
        <v>30</v>
      </c>
      <c r="D19" s="54"/>
      <c r="E19" s="54">
        <v>15</v>
      </c>
      <c r="F19" s="54">
        <v>1</v>
      </c>
      <c r="G19" s="75">
        <f t="shared" si="0"/>
        <v>15</v>
      </c>
      <c r="H19" s="55">
        <v>5</v>
      </c>
      <c r="I19" s="55">
        <v>5</v>
      </c>
      <c r="J19" s="69">
        <f t="shared" si="3"/>
        <v>0.33333333333333331</v>
      </c>
      <c r="K19" s="70">
        <f t="shared" si="4"/>
        <v>75</v>
      </c>
      <c r="L19" s="71">
        <f t="shared" si="5"/>
        <v>2.5</v>
      </c>
      <c r="M19" s="69">
        <f t="shared" si="6"/>
        <v>225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H14" sqref="H14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SPAN</v>
      </c>
      <c r="F2" s="130"/>
      <c r="G2" s="130"/>
      <c r="H2" s="13">
        <f>'2022-23 Summary'!D2</f>
        <v>4</v>
      </c>
      <c r="I2" s="5">
        <f>SUM(I7:I42)</f>
        <v>1.6666666666666665</v>
      </c>
      <c r="J2" s="14">
        <f>SUM(J7:J42)</f>
        <v>525</v>
      </c>
      <c r="K2" s="15">
        <f>SUM(K7:K42)</f>
        <v>17.5</v>
      </c>
      <c r="L2" s="15">
        <f>J2/I2</f>
        <v>315</v>
      </c>
    </row>
    <row r="3" spans="1:14" ht="19.5" customHeight="1" x14ac:dyDescent="0.25">
      <c r="A3" s="128"/>
      <c r="B3" s="129"/>
      <c r="C3" s="129"/>
      <c r="D3" s="129"/>
      <c r="E3" s="31"/>
      <c r="F3" s="122" t="s">
        <v>50</v>
      </c>
      <c r="G3" s="122"/>
      <c r="H3" s="123"/>
      <c r="I3" s="5">
        <f>'2022-23 Summary'!D2-'Summer 22'!K2-'Fall 22'!J2-'Spring 23'!I2</f>
        <v>6.6666666666666874E-2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 t="s">
        <v>64</v>
      </c>
      <c r="C7" s="54">
        <v>35</v>
      </c>
      <c r="D7" s="34">
        <v>25</v>
      </c>
      <c r="E7" s="54">
        <v>3</v>
      </c>
      <c r="F7" s="70">
        <f t="shared" ref="F7:F40" si="0">D7*E7</f>
        <v>75</v>
      </c>
      <c r="G7" s="86">
        <v>5</v>
      </c>
      <c r="H7" s="87">
        <v>5</v>
      </c>
      <c r="I7" s="69">
        <f t="shared" ref="I7" si="1">H7*E7/15</f>
        <v>1</v>
      </c>
      <c r="J7" s="70">
        <f t="shared" ref="J7" si="2">(F7*G7)</f>
        <v>375</v>
      </c>
      <c r="K7" s="71">
        <f>J7/30</f>
        <v>12.5</v>
      </c>
      <c r="L7" s="69">
        <f t="shared" ref="L7" si="3">J7/I7</f>
        <v>375</v>
      </c>
      <c r="M7" s="56"/>
    </row>
    <row r="8" spans="1:14" ht="15.75" customHeight="1" x14ac:dyDescent="0.25">
      <c r="A8" s="54" t="s">
        <v>63</v>
      </c>
      <c r="B8" s="54" t="s">
        <v>66</v>
      </c>
      <c r="C8" s="54">
        <v>35</v>
      </c>
      <c r="D8" s="34">
        <v>20</v>
      </c>
      <c r="E8" s="54">
        <v>1</v>
      </c>
      <c r="F8" s="70">
        <f t="shared" si="0"/>
        <v>20</v>
      </c>
      <c r="G8" s="86">
        <v>5</v>
      </c>
      <c r="H8" s="87">
        <v>5</v>
      </c>
      <c r="I8" s="69">
        <f t="shared" ref="I8:I42" si="4">H8*E8/15</f>
        <v>0.33333333333333331</v>
      </c>
      <c r="J8" s="70">
        <f t="shared" ref="J8:J42" si="5">(F8*G8)</f>
        <v>100</v>
      </c>
      <c r="K8" s="71">
        <f t="shared" ref="K8:K42" si="6">J8/30</f>
        <v>3.3333333333333335</v>
      </c>
      <c r="L8" s="69">
        <f t="shared" ref="L8:L42" si="7">J8/I8</f>
        <v>300</v>
      </c>
      <c r="M8" s="56"/>
    </row>
    <row r="9" spans="1:14" ht="15.75" customHeight="1" x14ac:dyDescent="0.25">
      <c r="A9" s="54" t="s">
        <v>63</v>
      </c>
      <c r="B9" s="54">
        <v>22</v>
      </c>
      <c r="C9" s="54">
        <v>30</v>
      </c>
      <c r="D9" s="34">
        <v>10</v>
      </c>
      <c r="E9" s="54">
        <v>1</v>
      </c>
      <c r="F9" s="70">
        <f t="shared" si="0"/>
        <v>10</v>
      </c>
      <c r="G9" s="86">
        <v>5</v>
      </c>
      <c r="H9" s="87">
        <v>5</v>
      </c>
      <c r="I9" s="69">
        <f t="shared" si="4"/>
        <v>0.33333333333333331</v>
      </c>
      <c r="J9" s="70">
        <f t="shared" si="5"/>
        <v>50</v>
      </c>
      <c r="K9" s="71">
        <f t="shared" si="6"/>
        <v>1.6666666666666667</v>
      </c>
      <c r="L9" s="69">
        <f t="shared" si="7"/>
        <v>150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I15" sqref="I15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4</v>
      </c>
      <c r="E2" s="5">
        <f>SUM('Summer 22'!K2,'Fall 22'!J2,'Spring 23'!I2)</f>
        <v>3.9333333333333331</v>
      </c>
      <c r="F2" s="5">
        <f>SUM('Summer 22'!L2,'Fall 22'!K2,'Spring 23'!J2)</f>
        <v>1335</v>
      </c>
      <c r="G2" s="5">
        <f>SUM('Summer 22'!M2,'Fall 22'!L2,'Spring 23'!K2)</f>
        <v>44.5</v>
      </c>
      <c r="H2" s="7">
        <f>F2/E2</f>
        <v>339.40677966101697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4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0.33</v>
      </c>
      <c r="F7" s="110">
        <v>1.6</v>
      </c>
    </row>
    <row r="8" spans="1:14" x14ac:dyDescent="0.25">
      <c r="D8" s="102" t="s">
        <v>12</v>
      </c>
      <c r="E8" s="110">
        <v>2.91</v>
      </c>
      <c r="F8" s="110">
        <v>16.37</v>
      </c>
    </row>
    <row r="9" spans="1:14" x14ac:dyDescent="0.25">
      <c r="D9" s="102" t="s">
        <v>35</v>
      </c>
      <c r="E9" s="110">
        <v>276.27999999999997</v>
      </c>
      <c r="F9" s="110">
        <v>310.82</v>
      </c>
    </row>
    <row r="11" spans="1:14" x14ac:dyDescent="0.25">
      <c r="C11"/>
      <c r="D11"/>
      <c r="E11" s="135" t="s">
        <v>48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4.0166666666666666</v>
      </c>
      <c r="F13" s="106">
        <f>AVERAGE(E20:G20)</f>
        <v>304.55914876690537</v>
      </c>
      <c r="G13" s="106">
        <f>AVERAGE(E19:G19)</f>
        <v>39.716666666666661</v>
      </c>
    </row>
    <row r="16" spans="1:14" x14ac:dyDescent="0.25">
      <c r="E16" s="135" t="s">
        <v>49</v>
      </c>
      <c r="F16" s="135"/>
      <c r="G16" s="135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4</v>
      </c>
      <c r="F18" s="111">
        <v>4.1899999999999995</v>
      </c>
      <c r="G18" s="112">
        <v>3.86</v>
      </c>
    </row>
    <row r="19" spans="4:7" x14ac:dyDescent="0.25">
      <c r="D19" s="102" t="s">
        <v>12</v>
      </c>
      <c r="E19" s="111">
        <v>39.520000000000003</v>
      </c>
      <c r="F19" s="111">
        <v>38.799999999999997</v>
      </c>
      <c r="G19" s="112">
        <v>40.83</v>
      </c>
    </row>
    <row r="20" spans="4:7" x14ac:dyDescent="0.25">
      <c r="D20" s="102" t="s">
        <v>35</v>
      </c>
      <c r="E20" s="111">
        <v>299.55</v>
      </c>
      <c r="F20" s="111">
        <v>287.52744630071595</v>
      </c>
      <c r="G20" s="112">
        <v>326.60000000000002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F11" sqref="F11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7" t="str">
        <f>'2022-23 Summary'!C2</f>
        <v>SPAN</v>
      </c>
      <c r="H2" s="147"/>
      <c r="I2" s="147"/>
      <c r="J2" s="13">
        <f>'2022-23 Summary'!D2</f>
        <v>4</v>
      </c>
      <c r="K2" s="5">
        <f>SUM(K7:K15)</f>
        <v>0.33333333333333331</v>
      </c>
      <c r="L2" s="5">
        <f>SUM(L7:L15)</f>
        <v>60</v>
      </c>
      <c r="M2" s="5">
        <f>SUM(M7:M15)</f>
        <v>2</v>
      </c>
      <c r="N2" s="15">
        <f>L2/K2</f>
        <v>180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50</v>
      </c>
      <c r="I3" s="122"/>
      <c r="J3" s="123"/>
      <c r="K3" s="5">
        <f>'2022-23 Summary'!D2-'Proposed Additions'!K2-'Fall 22'!J2-'Spring 23'!I2-'Summer 22'!K2</f>
        <v>-0.26666666666666644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68</v>
      </c>
      <c r="B7" s="44" t="s">
        <v>63</v>
      </c>
      <c r="C7" s="21">
        <v>21</v>
      </c>
      <c r="D7" s="21" t="s">
        <v>69</v>
      </c>
      <c r="E7" s="21">
        <v>30</v>
      </c>
      <c r="F7" s="34">
        <v>12</v>
      </c>
      <c r="G7" s="21">
        <v>1</v>
      </c>
      <c r="H7" s="70">
        <f>G7*F7</f>
        <v>12</v>
      </c>
      <c r="I7" s="92">
        <v>5</v>
      </c>
      <c r="J7" s="87">
        <v>5</v>
      </c>
      <c r="K7" s="93">
        <f t="shared" ref="K7:K15" si="0">J7*G7/15</f>
        <v>0.33333333333333331</v>
      </c>
      <c r="L7" s="94">
        <f>H7*I7</f>
        <v>60</v>
      </c>
      <c r="M7" s="95">
        <f>L7/30</f>
        <v>2</v>
      </c>
      <c r="N7" s="93">
        <f t="shared" ref="N7:N15" si="1">L7/K7</f>
        <v>180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2022-01-26T13:40:12Z</dcterms:modified>
</cp:coreProperties>
</file>